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375" windowWidth="17520" windowHeight="10560"/>
  </bookViews>
  <sheets>
    <sheet name="data" sheetId="1" r:id="rId1"/>
  </sheets>
  <definedNames>
    <definedName name="_xlnm._FilterDatabase" localSheetId="0" hidden="1">data!$A$3:$K$49</definedName>
    <definedName name="_xlnm.Print_Titles" localSheetId="0">data!$3:$3</definedName>
  </definedNames>
  <calcPr calcId="145621"/>
</workbook>
</file>

<file path=xl/calcChain.xml><?xml version="1.0" encoding="utf-8"?>
<calcChain xmlns="http://schemas.openxmlformats.org/spreadsheetml/2006/main">
  <c r="H47" i="1" l="1"/>
  <c r="H40" i="1"/>
  <c r="I40" i="1"/>
  <c r="H16" i="1"/>
  <c r="K46" i="1" l="1"/>
  <c r="J46" i="1"/>
  <c r="G46" i="1"/>
  <c r="E46" i="1"/>
  <c r="D46" i="1"/>
  <c r="H9" i="1"/>
  <c r="E23" i="1" l="1"/>
  <c r="J27" i="1" l="1"/>
  <c r="K38" i="1"/>
  <c r="J38" i="1"/>
  <c r="E43" i="1"/>
  <c r="E38" i="1"/>
  <c r="E35" i="1"/>
  <c r="E29" i="1"/>
  <c r="E27" i="1"/>
  <c r="E18" i="1"/>
  <c r="E15" i="1"/>
  <c r="E13" i="1"/>
  <c r="E4" i="1"/>
  <c r="G38" i="1"/>
  <c r="D38" i="1"/>
  <c r="D43" i="1"/>
  <c r="D35" i="1"/>
  <c r="D29" i="1"/>
  <c r="D27" i="1"/>
  <c r="D23" i="1"/>
  <c r="D18" i="1"/>
  <c r="D15" i="1"/>
  <c r="D13" i="1"/>
  <c r="D4" i="1"/>
  <c r="D49" i="1" l="1"/>
  <c r="E49" i="1"/>
  <c r="K43" i="1"/>
  <c r="K35" i="1"/>
  <c r="J35" i="1"/>
  <c r="K29" i="1"/>
  <c r="J29" i="1"/>
  <c r="K27" i="1"/>
  <c r="K23" i="1"/>
  <c r="J23" i="1"/>
  <c r="K18" i="1"/>
  <c r="J18" i="1"/>
  <c r="K15" i="1"/>
  <c r="J15" i="1"/>
  <c r="K13" i="1"/>
  <c r="J13" i="1"/>
  <c r="K4" i="1"/>
  <c r="J4" i="1"/>
  <c r="G43" i="1"/>
  <c r="G35" i="1"/>
  <c r="G29" i="1"/>
  <c r="G27" i="1"/>
  <c r="G23" i="1"/>
  <c r="G18" i="1"/>
  <c r="G15" i="1"/>
  <c r="G13" i="1"/>
  <c r="G4" i="1"/>
  <c r="K49" i="1" l="1"/>
  <c r="J49" i="1"/>
  <c r="G49" i="1"/>
  <c r="I48" i="1"/>
  <c r="I47" i="1"/>
  <c r="I46" i="1"/>
  <c r="I45" i="1"/>
  <c r="I44" i="1"/>
  <c r="I43" i="1"/>
  <c r="I42" i="1"/>
  <c r="I41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0" i="1"/>
  <c r="I9" i="1"/>
  <c r="I8" i="1"/>
  <c r="I7" i="1"/>
  <c r="I6" i="1"/>
  <c r="I5" i="1"/>
  <c r="I4" i="1"/>
  <c r="H48" i="1"/>
  <c r="H46" i="1"/>
  <c r="H45" i="1"/>
  <c r="H44" i="1"/>
  <c r="H43" i="1"/>
  <c r="H42" i="1"/>
  <c r="H41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5" i="1"/>
  <c r="H14" i="1"/>
  <c r="H13" i="1"/>
  <c r="H12" i="1"/>
  <c r="H10" i="1"/>
  <c r="H8" i="1"/>
  <c r="H7" i="1"/>
  <c r="H6" i="1"/>
  <c r="H5" i="1"/>
  <c r="H4" i="1"/>
  <c r="F48" i="1" l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I49" i="1" l="1"/>
  <c r="H49" i="1"/>
  <c r="F49" i="1"/>
</calcChain>
</file>

<file path=xl/sharedStrings.xml><?xml version="1.0" encoding="utf-8"?>
<sst xmlns="http://schemas.openxmlformats.org/spreadsheetml/2006/main" count="149" uniqueCount="73">
  <si>
    <t>Наименование</t>
  </si>
  <si>
    <t>Рз</t>
  </si>
  <si>
    <t>Пр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</si>
  <si>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</si>
  <si>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</si>
  <si>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</si>
  <si>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</si>
  <si>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</si>
  <si>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</si>
  <si>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</si>
  <si>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</si>
  <si>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</si>
  <si>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</si>
  <si>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</si>
  <si>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</si>
  <si>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</si>
  <si>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</si>
  <si>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</si>
  <si>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</si>
  <si>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</si>
  <si>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</si>
  <si>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</si>
  <si>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</si>
  <si>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</si>
  <si>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</si>
  <si>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</si>
  <si>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</si>
  <si>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</si>
  <si>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</si>
  <si>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</si>
  <si>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</si>
  <si>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</si>
  <si>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</si>
  <si>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</si>
  <si>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</si>
  <si>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</si>
  <si>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</si>
  <si>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</si>
  <si>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</si>
  <si>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</si>
  <si>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Сбор, удаление отходов и очистка сточных вод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</si>
  <si>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</si>
  <si>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</si>
  <si>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</si>
  <si>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</si>
  <si>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</si>
  <si>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</si>
  <si>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</si>
  <si>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</si>
  <si>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</si>
  <si>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</si>
  <si>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</si>
  <si>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</si>
  <si>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</si>
  <si>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</si>
  <si>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</si>
  <si>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</si>
  <si>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</si>
  <si>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</si>
  <si>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</si>
  <si>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ИТОГО:</t>
  </si>
  <si>
    <t>Темп к отчетному году</t>
  </si>
  <si>
    <t>Темп к ожидаемой оценке исполнения</t>
  </si>
  <si>
    <t>Дополнительное образование детей</t>
  </si>
  <si>
    <t>Сведения о расходах бюджета по разделам и подразделам классификации расходов</t>
  </si>
  <si>
    <t>2021 год (план)</t>
  </si>
  <si>
    <t>00</t>
  </si>
  <si>
    <t>рублей</t>
  </si>
  <si>
    <t>2022 год (план)</t>
  </si>
  <si>
    <t>Другие вопросы в области жилищно-коммунального хозяйства</t>
  </si>
  <si>
    <t>2019 год (кассовое исполнение)</t>
  </si>
  <si>
    <t>2023 год (план)</t>
  </si>
  <si>
    <t>2020 год (оценка исполнения)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</si>
</sst>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1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4" fontId="5" fillId="0" borderId="1" xfId="0" applyNumberFormat="1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52"/>
  <sheetViews>
    <sheetView tabSelected="1" zoomScale="80" zoomScaleNormal="80" zoomScaleSheetLayoutView="100" workbookViewId="0">
      <pane ySplit="3" topLeftCell="A4" activePane="bottomLeft" state="frozen"/>
      <selection pane="bottomLeft" activeCell="M38" sqref="M38"/>
    </sheetView>
  </sheetViews>
  <sheetFormatPr defaultRowHeight="15.75" x14ac:dyDescent="0.25"/>
  <cols>
    <col min="1" max="1" width="71.42578125" style="1" customWidth="1"/>
    <col min="2" max="2" width="5.7109375" style="1" customWidth="1"/>
    <col min="3" max="3" width="5.42578125" style="1" customWidth="1"/>
    <col min="4" max="4" width="24.42578125" style="1" customWidth="1"/>
    <col min="5" max="5" width="24.42578125" style="3" customWidth="1"/>
    <col min="6" max="6" width="19" style="3" customWidth="1"/>
    <col min="7" max="7" width="24.42578125" style="3" customWidth="1"/>
    <col min="8" max="8" width="19" style="3" customWidth="1"/>
    <col min="9" max="9" width="21.28515625" style="3" customWidth="1"/>
    <col min="10" max="11" width="24.42578125" style="3" customWidth="1"/>
    <col min="12" max="13" width="9.140625" style="1"/>
    <col min="14" max="14" width="33.5703125" style="1" customWidth="1"/>
    <col min="15" max="16384" width="9.140625" style="1"/>
  </cols>
  <sheetData>
    <row r="1" spans="1:11" ht="36.75" customHeight="1" x14ac:dyDescent="0.25">
      <c r="A1" s="27" t="s">
        <v>64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36.7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2" t="s">
        <v>67</v>
      </c>
    </row>
    <row r="3" spans="1:11" ht="89.25" customHeight="1" x14ac:dyDescent="0.25">
      <c r="A3" s="4" t="s">
        <v>0</v>
      </c>
      <c r="B3" s="4" t="s">
        <v>1</v>
      </c>
      <c r="C3" s="4" t="s">
        <v>2</v>
      </c>
      <c r="D3" s="4" t="s">
        <v>70</v>
      </c>
      <c r="E3" s="23" t="s">
        <v>72</v>
      </c>
      <c r="F3" s="5" t="s">
        <v>61</v>
      </c>
      <c r="G3" s="23" t="s">
        <v>65</v>
      </c>
      <c r="H3" s="23" t="s">
        <v>61</v>
      </c>
      <c r="I3" s="23" t="s">
        <v>62</v>
      </c>
      <c r="J3" s="23" t="s">
        <v>68</v>
      </c>
      <c r="K3" s="23" t="s">
        <v>71</v>
      </c>
    </row>
    <row r="4" spans="1:11" ht="30" customHeight="1" x14ac:dyDescent="0.25">
      <c r="A4" s="6" t="s">
        <v>3</v>
      </c>
      <c r="B4" s="7" t="s">
        <v>4</v>
      </c>
      <c r="C4" s="8" t="s">
        <v>66</v>
      </c>
      <c r="D4" s="19">
        <f>D5+D6+D7+D8+D9+D10+D11+D12</f>
        <v>31669761.919999998</v>
      </c>
      <c r="E4" s="24">
        <f>E5+E6+E7+E8+E9+E10+E11+E12</f>
        <v>34754963.879999995</v>
      </c>
      <c r="F4" s="9">
        <f>IFERROR(E4/D4,"-")</f>
        <v>1.0974179082177324</v>
      </c>
      <c r="G4" s="24">
        <f>G5+G6+G7+G8+G9+G10+G11+G12</f>
        <v>33830005</v>
      </c>
      <c r="H4" s="28">
        <f>IFERROR(G4/D4,"-")</f>
        <v>1.0682115352005779</v>
      </c>
      <c r="I4" s="28">
        <f>IFERROR(G4/E4,"=")</f>
        <v>0.97338627992267113</v>
      </c>
      <c r="J4" s="26">
        <f t="shared" ref="J4:K4" si="0">J5+J6+J7+J8+J9+J10+J11+J12</f>
        <v>36836492</v>
      </c>
      <c r="K4" s="26">
        <f t="shared" si="0"/>
        <v>38253369</v>
      </c>
    </row>
    <row r="5" spans="1:11" ht="37.5" x14ac:dyDescent="0.25">
      <c r="A5" s="10" t="s">
        <v>5</v>
      </c>
      <c r="B5" s="4" t="s">
        <v>4</v>
      </c>
      <c r="C5" s="4" t="s">
        <v>6</v>
      </c>
      <c r="D5" s="20">
        <v>1316670.6599999999</v>
      </c>
      <c r="E5" s="25">
        <v>1263495</v>
      </c>
      <c r="F5" s="11">
        <f t="shared" ref="F5:F45" si="1">IFERROR(E5/D5,"-")</f>
        <v>0.95961354527334886</v>
      </c>
      <c r="G5" s="25">
        <v>1296976</v>
      </c>
      <c r="H5" s="29">
        <f t="shared" ref="H5:H44" si="2">IFERROR(G5/D5,"-")</f>
        <v>0.98504207574580582</v>
      </c>
      <c r="I5" s="29">
        <f t="shared" ref="I5:I44" si="3">IFERROR(G5/E5,"=")</f>
        <v>1.0264987198208144</v>
      </c>
      <c r="J5" s="25">
        <v>1296976</v>
      </c>
      <c r="K5" s="25">
        <v>1296976</v>
      </c>
    </row>
    <row r="6" spans="1:11" ht="56.25" x14ac:dyDescent="0.25">
      <c r="A6" s="10" t="s">
        <v>7</v>
      </c>
      <c r="B6" s="4" t="s">
        <v>4</v>
      </c>
      <c r="C6" s="4" t="s">
        <v>8</v>
      </c>
      <c r="D6" s="20">
        <v>309407.71999999997</v>
      </c>
      <c r="E6" s="25">
        <v>565179</v>
      </c>
      <c r="F6" s="11">
        <f t="shared" si="1"/>
        <v>1.8266480228741546</v>
      </c>
      <c r="G6" s="25">
        <v>592101</v>
      </c>
      <c r="H6" s="29">
        <f t="shared" si="2"/>
        <v>1.9136594264680922</v>
      </c>
      <c r="I6" s="29">
        <f t="shared" si="3"/>
        <v>1.047634466248746</v>
      </c>
      <c r="J6" s="30">
        <v>592101</v>
      </c>
      <c r="K6" s="30">
        <v>592101</v>
      </c>
    </row>
    <row r="7" spans="1:11" ht="75" x14ac:dyDescent="0.25">
      <c r="A7" s="10" t="s">
        <v>9</v>
      </c>
      <c r="B7" s="4" t="s">
        <v>4</v>
      </c>
      <c r="C7" s="4" t="s">
        <v>10</v>
      </c>
      <c r="D7" s="20">
        <v>18502053.27</v>
      </c>
      <c r="E7" s="25">
        <v>20673680.879999999</v>
      </c>
      <c r="F7" s="11">
        <f t="shared" si="1"/>
        <v>1.1173722493557603</v>
      </c>
      <c r="G7" s="25">
        <v>19461989</v>
      </c>
      <c r="H7" s="29">
        <f t="shared" si="2"/>
        <v>1.0518826595076602</v>
      </c>
      <c r="I7" s="29">
        <f t="shared" si="3"/>
        <v>0.94138963994688507</v>
      </c>
      <c r="J7" s="30">
        <v>19461989</v>
      </c>
      <c r="K7" s="30">
        <v>19461989</v>
      </c>
    </row>
    <row r="8" spans="1:11" ht="18.75" x14ac:dyDescent="0.25">
      <c r="A8" s="10" t="s">
        <v>11</v>
      </c>
      <c r="B8" s="4" t="s">
        <v>4</v>
      </c>
      <c r="C8" s="4" t="s">
        <v>12</v>
      </c>
      <c r="D8" s="20">
        <v>5980</v>
      </c>
      <c r="E8" s="25">
        <v>6640</v>
      </c>
      <c r="F8" s="11">
        <f t="shared" si="1"/>
        <v>1.1103678929765886</v>
      </c>
      <c r="G8" s="25">
        <v>4535</v>
      </c>
      <c r="H8" s="29">
        <f t="shared" si="2"/>
        <v>0.75836120401337792</v>
      </c>
      <c r="I8" s="29">
        <f t="shared" si="3"/>
        <v>0.68298192771084343</v>
      </c>
      <c r="J8" s="30">
        <v>24600</v>
      </c>
      <c r="K8" s="30">
        <v>1982</v>
      </c>
    </row>
    <row r="9" spans="1:11" ht="56.25" x14ac:dyDescent="0.25">
      <c r="A9" s="10" t="s">
        <v>13</v>
      </c>
      <c r="B9" s="4" t="s">
        <v>4</v>
      </c>
      <c r="C9" s="4" t="s">
        <v>14</v>
      </c>
      <c r="D9" s="20">
        <v>5142146.0199999996</v>
      </c>
      <c r="E9" s="25">
        <v>5481477</v>
      </c>
      <c r="F9" s="11">
        <f t="shared" si="1"/>
        <v>1.0659901486033647</v>
      </c>
      <c r="G9" s="25">
        <v>5669868</v>
      </c>
      <c r="H9" s="29">
        <f t="shared" si="2"/>
        <v>1.1026267978286624</v>
      </c>
      <c r="I9" s="29">
        <f t="shared" si="3"/>
        <v>1.0343686564770773</v>
      </c>
      <c r="J9" s="30">
        <v>5669868</v>
      </c>
      <c r="K9" s="30">
        <v>5669868</v>
      </c>
    </row>
    <row r="10" spans="1:11" ht="18.75" x14ac:dyDescent="0.25">
      <c r="A10" s="10" t="s">
        <v>15</v>
      </c>
      <c r="B10" s="4" t="s">
        <v>4</v>
      </c>
      <c r="C10" s="4" t="s">
        <v>16</v>
      </c>
      <c r="D10" s="20">
        <v>450000</v>
      </c>
      <c r="E10" s="25">
        <v>7724</v>
      </c>
      <c r="F10" s="11">
        <f t="shared" si="1"/>
        <v>1.7164444444444444E-2</v>
      </c>
      <c r="G10" s="25">
        <v>0</v>
      </c>
      <c r="H10" s="29">
        <f t="shared" si="2"/>
        <v>0</v>
      </c>
      <c r="I10" s="29">
        <f t="shared" si="3"/>
        <v>0</v>
      </c>
      <c r="J10" s="30">
        <v>0</v>
      </c>
      <c r="K10" s="30">
        <v>0</v>
      </c>
    </row>
    <row r="11" spans="1:11" ht="18.75" x14ac:dyDescent="0.25">
      <c r="A11" s="10" t="s">
        <v>17</v>
      </c>
      <c r="B11" s="4" t="s">
        <v>4</v>
      </c>
      <c r="C11" s="4" t="s">
        <v>18</v>
      </c>
      <c r="D11" s="20">
        <v>0</v>
      </c>
      <c r="E11" s="25">
        <v>0</v>
      </c>
      <c r="F11" s="11" t="str">
        <f t="shared" si="1"/>
        <v>-</v>
      </c>
      <c r="G11" s="25">
        <v>200000</v>
      </c>
      <c r="H11" s="29">
        <v>0</v>
      </c>
      <c r="I11" s="29">
        <v>0</v>
      </c>
      <c r="J11" s="30">
        <v>200000</v>
      </c>
      <c r="K11" s="30">
        <v>200000</v>
      </c>
    </row>
    <row r="12" spans="1:11" ht="18.75" x14ac:dyDescent="0.25">
      <c r="A12" s="10" t="s">
        <v>19</v>
      </c>
      <c r="B12" s="4" t="s">
        <v>4</v>
      </c>
      <c r="C12" s="4" t="s">
        <v>20</v>
      </c>
      <c r="D12" s="20">
        <v>5943504.25</v>
      </c>
      <c r="E12" s="25">
        <v>6756768</v>
      </c>
      <c r="F12" s="11">
        <f t="shared" si="1"/>
        <v>1.136832366192049</v>
      </c>
      <c r="G12" s="25">
        <v>6604536</v>
      </c>
      <c r="H12" s="29">
        <f t="shared" si="2"/>
        <v>1.1112191936263862</v>
      </c>
      <c r="I12" s="29">
        <f t="shared" si="3"/>
        <v>0.97746970149041668</v>
      </c>
      <c r="J12" s="30">
        <v>9590958</v>
      </c>
      <c r="K12" s="30">
        <v>11030453</v>
      </c>
    </row>
    <row r="13" spans="1:11" ht="18.75" x14ac:dyDescent="0.25">
      <c r="A13" s="6" t="s">
        <v>21</v>
      </c>
      <c r="B13" s="7" t="s">
        <v>6</v>
      </c>
      <c r="C13" s="8" t="s">
        <v>66</v>
      </c>
      <c r="D13" s="19">
        <f>D14</f>
        <v>1744712</v>
      </c>
      <c r="E13" s="24">
        <f>E14</f>
        <v>1555484</v>
      </c>
      <c r="F13" s="9">
        <f t="shared" si="1"/>
        <v>0.89154198515285044</v>
      </c>
      <c r="G13" s="24">
        <f>G14</f>
        <v>1554627</v>
      </c>
      <c r="H13" s="28">
        <f t="shared" si="2"/>
        <v>0.89105078660546844</v>
      </c>
      <c r="I13" s="28">
        <f t="shared" si="3"/>
        <v>0.99944904608469132</v>
      </c>
      <c r="J13" s="26">
        <f t="shared" ref="J13:K13" si="4">J14</f>
        <v>1570177</v>
      </c>
      <c r="K13" s="26">
        <f t="shared" si="4"/>
        <v>1630191</v>
      </c>
    </row>
    <row r="14" spans="1:11" ht="18.75" x14ac:dyDescent="0.25">
      <c r="A14" s="10" t="s">
        <v>22</v>
      </c>
      <c r="B14" s="4" t="s">
        <v>6</v>
      </c>
      <c r="C14" s="4" t="s">
        <v>8</v>
      </c>
      <c r="D14" s="20">
        <v>1744712</v>
      </c>
      <c r="E14" s="25">
        <v>1555484</v>
      </c>
      <c r="F14" s="11">
        <f t="shared" si="1"/>
        <v>0.89154198515285044</v>
      </c>
      <c r="G14" s="25">
        <v>1554627</v>
      </c>
      <c r="H14" s="29">
        <f t="shared" si="2"/>
        <v>0.89105078660546844</v>
      </c>
      <c r="I14" s="29">
        <f t="shared" si="3"/>
        <v>0.99944904608469132</v>
      </c>
      <c r="J14" s="30">
        <v>1570177</v>
      </c>
      <c r="K14" s="30">
        <v>1630191</v>
      </c>
    </row>
    <row r="15" spans="1:11" ht="37.5" x14ac:dyDescent="0.25">
      <c r="A15" s="6" t="s">
        <v>23</v>
      </c>
      <c r="B15" s="7" t="s">
        <v>8</v>
      </c>
      <c r="C15" s="8" t="s">
        <v>66</v>
      </c>
      <c r="D15" s="19">
        <f>D16+D17</f>
        <v>3149086.26</v>
      </c>
      <c r="E15" s="24">
        <f>E16+E17</f>
        <v>3266402</v>
      </c>
      <c r="F15" s="9">
        <f t="shared" si="1"/>
        <v>1.0372538985324589</v>
      </c>
      <c r="G15" s="24">
        <f>G16+G17</f>
        <v>3136695</v>
      </c>
      <c r="H15" s="28">
        <f t="shared" si="2"/>
        <v>0.99606512525319013</v>
      </c>
      <c r="I15" s="28">
        <f t="shared" si="3"/>
        <v>0.96029055823502429</v>
      </c>
      <c r="J15" s="26">
        <f t="shared" ref="J15:K15" si="5">J16+J17</f>
        <v>2786695</v>
      </c>
      <c r="K15" s="26">
        <f t="shared" si="5"/>
        <v>2286695</v>
      </c>
    </row>
    <row r="16" spans="1:11" ht="56.25" x14ac:dyDescent="0.25">
      <c r="A16" s="10" t="s">
        <v>24</v>
      </c>
      <c r="B16" s="4" t="s">
        <v>8</v>
      </c>
      <c r="C16" s="4" t="s">
        <v>25</v>
      </c>
      <c r="D16" s="20">
        <v>3148636.26</v>
      </c>
      <c r="E16" s="25">
        <v>3236402</v>
      </c>
      <c r="F16" s="11">
        <f t="shared" si="1"/>
        <v>1.0278742073560445</v>
      </c>
      <c r="G16" s="25">
        <v>3106695</v>
      </c>
      <c r="H16" s="29">
        <f t="shared" si="2"/>
        <v>0.98667954741777641</v>
      </c>
      <c r="I16" s="29">
        <f t="shared" si="3"/>
        <v>0.95992246945836768</v>
      </c>
      <c r="J16" s="30">
        <v>2756695</v>
      </c>
      <c r="K16" s="30">
        <v>2256695</v>
      </c>
    </row>
    <row r="17" spans="1:11" ht="37.5" x14ac:dyDescent="0.25">
      <c r="A17" s="10" t="s">
        <v>27</v>
      </c>
      <c r="B17" s="4" t="s">
        <v>8</v>
      </c>
      <c r="C17" s="4" t="s">
        <v>28</v>
      </c>
      <c r="D17" s="20">
        <v>450</v>
      </c>
      <c r="E17" s="25">
        <v>30000</v>
      </c>
      <c r="F17" s="11">
        <f t="shared" si="1"/>
        <v>66.666666666666671</v>
      </c>
      <c r="G17" s="25">
        <v>30000</v>
      </c>
      <c r="H17" s="29">
        <f t="shared" si="2"/>
        <v>66.666666666666671</v>
      </c>
      <c r="I17" s="29">
        <f t="shared" si="3"/>
        <v>1</v>
      </c>
      <c r="J17" s="30">
        <v>30000</v>
      </c>
      <c r="K17" s="30">
        <v>30000</v>
      </c>
    </row>
    <row r="18" spans="1:11" ht="18.75" x14ac:dyDescent="0.25">
      <c r="A18" s="6" t="s">
        <v>29</v>
      </c>
      <c r="B18" s="7" t="s">
        <v>10</v>
      </c>
      <c r="C18" s="8" t="s">
        <v>66</v>
      </c>
      <c r="D18" s="19">
        <f>D19+D20+D21+D22</f>
        <v>14779279.379999999</v>
      </c>
      <c r="E18" s="24">
        <f>E19+E20+E21+E22</f>
        <v>29084558.73</v>
      </c>
      <c r="F18" s="9">
        <f t="shared" si="1"/>
        <v>1.9679280688988505</v>
      </c>
      <c r="G18" s="24">
        <f>G19+G20+G21+G22</f>
        <v>18356628.899999999</v>
      </c>
      <c r="H18" s="28">
        <f t="shared" si="2"/>
        <v>1.2420516879084804</v>
      </c>
      <c r="I18" s="28">
        <f t="shared" si="3"/>
        <v>0.63114689380057853</v>
      </c>
      <c r="J18" s="26">
        <f t="shared" ref="J18:K18" si="6">J19+J20+J21+J22</f>
        <v>19291928.899999999</v>
      </c>
      <c r="K18" s="26">
        <f t="shared" si="6"/>
        <v>18212128.899999999</v>
      </c>
    </row>
    <row r="19" spans="1:11" ht="18.75" x14ac:dyDescent="0.25">
      <c r="A19" s="10" t="s">
        <v>30</v>
      </c>
      <c r="B19" s="4" t="s">
        <v>10</v>
      </c>
      <c r="C19" s="4" t="s">
        <v>12</v>
      </c>
      <c r="D19" s="20">
        <v>39277.65</v>
      </c>
      <c r="E19" s="25">
        <v>135462.75</v>
      </c>
      <c r="F19" s="11">
        <f t="shared" si="1"/>
        <v>3.4488506822582305</v>
      </c>
      <c r="G19" s="25">
        <v>155144.9</v>
      </c>
      <c r="H19" s="29">
        <f t="shared" si="2"/>
        <v>3.9499537268650236</v>
      </c>
      <c r="I19" s="29">
        <f t="shared" si="3"/>
        <v>1.1452956624607133</v>
      </c>
      <c r="J19" s="30">
        <v>155144.9</v>
      </c>
      <c r="K19" s="30">
        <v>155144.9</v>
      </c>
    </row>
    <row r="20" spans="1:11" ht="18.75" x14ac:dyDescent="0.25">
      <c r="A20" s="10" t="s">
        <v>31</v>
      </c>
      <c r="B20" s="4" t="s">
        <v>10</v>
      </c>
      <c r="C20" s="4" t="s">
        <v>32</v>
      </c>
      <c r="D20" s="20">
        <v>1593640.73</v>
      </c>
      <c r="E20" s="25">
        <v>1947100</v>
      </c>
      <c r="F20" s="11">
        <f t="shared" si="1"/>
        <v>1.2217935720054043</v>
      </c>
      <c r="G20" s="25">
        <v>2025000</v>
      </c>
      <c r="H20" s="29">
        <f t="shared" si="2"/>
        <v>1.2706753547896583</v>
      </c>
      <c r="I20" s="29">
        <f t="shared" si="3"/>
        <v>1.0400082173488778</v>
      </c>
      <c r="J20" s="30">
        <v>2106000</v>
      </c>
      <c r="K20" s="30">
        <v>900000</v>
      </c>
    </row>
    <row r="21" spans="1:11" ht="18.75" x14ac:dyDescent="0.25">
      <c r="A21" s="10" t="s">
        <v>33</v>
      </c>
      <c r="B21" s="4" t="s">
        <v>10</v>
      </c>
      <c r="C21" s="4" t="s">
        <v>25</v>
      </c>
      <c r="D21" s="20">
        <v>12975771</v>
      </c>
      <c r="E21" s="25">
        <v>25455069.98</v>
      </c>
      <c r="F21" s="11">
        <f t="shared" si="1"/>
        <v>1.9617385340724647</v>
      </c>
      <c r="G21" s="25">
        <v>15927600</v>
      </c>
      <c r="H21" s="29">
        <f t="shared" si="2"/>
        <v>1.2274877539068776</v>
      </c>
      <c r="I21" s="29">
        <f t="shared" si="3"/>
        <v>0.62571424916585516</v>
      </c>
      <c r="J21" s="30">
        <v>16781900</v>
      </c>
      <c r="K21" s="30">
        <v>16908100</v>
      </c>
    </row>
    <row r="22" spans="1:11" ht="18.75" x14ac:dyDescent="0.25">
      <c r="A22" s="10" t="s">
        <v>34</v>
      </c>
      <c r="B22" s="4" t="s">
        <v>10</v>
      </c>
      <c r="C22" s="4" t="s">
        <v>35</v>
      </c>
      <c r="D22" s="20">
        <v>170590</v>
      </c>
      <c r="E22" s="25">
        <v>1546926</v>
      </c>
      <c r="F22" s="11">
        <f t="shared" si="1"/>
        <v>9.0680930886921853</v>
      </c>
      <c r="G22" s="25">
        <v>248884</v>
      </c>
      <c r="H22" s="29">
        <f t="shared" si="2"/>
        <v>1.4589600797233131</v>
      </c>
      <c r="I22" s="29">
        <f t="shared" si="3"/>
        <v>0.16088940259585785</v>
      </c>
      <c r="J22" s="30">
        <v>248884</v>
      </c>
      <c r="K22" s="30">
        <v>248884</v>
      </c>
    </row>
    <row r="23" spans="1:11" ht="18.75" x14ac:dyDescent="0.25">
      <c r="A23" s="6" t="s">
        <v>36</v>
      </c>
      <c r="B23" s="7" t="s">
        <v>12</v>
      </c>
      <c r="C23" s="8" t="s">
        <v>66</v>
      </c>
      <c r="D23" s="19">
        <f>D24+D25+D26</f>
        <v>3044795.2</v>
      </c>
      <c r="E23" s="24">
        <f>E24+E25+E26</f>
        <v>6657512.75</v>
      </c>
      <c r="F23" s="9">
        <f t="shared" si="1"/>
        <v>2.1865223480383835</v>
      </c>
      <c r="G23" s="24">
        <f>G24+G25+G26</f>
        <v>7781410.1200000001</v>
      </c>
      <c r="H23" s="28">
        <f t="shared" si="2"/>
        <v>2.5556431907144361</v>
      </c>
      <c r="I23" s="28">
        <f t="shared" si="3"/>
        <v>1.1688164051957692</v>
      </c>
      <c r="J23" s="26">
        <f t="shared" ref="J23:K23" si="7">J24+J25+J26</f>
        <v>2387389.12</v>
      </c>
      <c r="K23" s="26">
        <f t="shared" si="7"/>
        <v>2687389.12</v>
      </c>
    </row>
    <row r="24" spans="1:11" ht="18.75" x14ac:dyDescent="0.25">
      <c r="A24" s="10" t="s">
        <v>37</v>
      </c>
      <c r="B24" s="4" t="s">
        <v>12</v>
      </c>
      <c r="C24" s="4" t="s">
        <v>4</v>
      </c>
      <c r="D24" s="20">
        <v>33468.639999999999</v>
      </c>
      <c r="E24" s="25">
        <v>46273.16</v>
      </c>
      <c r="F24" s="11">
        <f t="shared" si="1"/>
        <v>1.3825826206263536</v>
      </c>
      <c r="G24" s="25">
        <v>37389.120000000003</v>
      </c>
      <c r="H24" s="29">
        <f t="shared" si="2"/>
        <v>1.1171389097375932</v>
      </c>
      <c r="I24" s="29">
        <f t="shared" si="3"/>
        <v>0.80800878954452215</v>
      </c>
      <c r="J24" s="30">
        <v>37389.120000000003</v>
      </c>
      <c r="K24" s="30">
        <v>37389.120000000003</v>
      </c>
    </row>
    <row r="25" spans="1:11" ht="18.75" x14ac:dyDescent="0.25">
      <c r="A25" s="10" t="s">
        <v>38</v>
      </c>
      <c r="B25" s="4" t="s">
        <v>12</v>
      </c>
      <c r="C25" s="4" t="s">
        <v>6</v>
      </c>
      <c r="D25" s="20">
        <v>3011326.56</v>
      </c>
      <c r="E25" s="25">
        <v>1848798.59</v>
      </c>
      <c r="F25" s="11">
        <f t="shared" si="1"/>
        <v>0.61394822287224804</v>
      </c>
      <c r="G25" s="25">
        <v>2981580</v>
      </c>
      <c r="H25" s="29">
        <f t="shared" si="2"/>
        <v>0.99012177543441182</v>
      </c>
      <c r="I25" s="29">
        <f t="shared" si="3"/>
        <v>1.6127121775877165</v>
      </c>
      <c r="J25" s="30">
        <v>350000</v>
      </c>
      <c r="K25" s="30">
        <v>350000</v>
      </c>
    </row>
    <row r="26" spans="1:11" ht="23.25" customHeight="1" x14ac:dyDescent="0.25">
      <c r="A26" s="10" t="s">
        <v>69</v>
      </c>
      <c r="B26" s="12" t="s">
        <v>12</v>
      </c>
      <c r="C26" s="12" t="s">
        <v>12</v>
      </c>
      <c r="D26" s="20"/>
      <c r="E26" s="25">
        <v>4762441</v>
      </c>
      <c r="F26" s="11" t="str">
        <f t="shared" si="1"/>
        <v>-</v>
      </c>
      <c r="G26" s="25">
        <v>4762441</v>
      </c>
      <c r="H26" s="29" t="str">
        <f t="shared" si="2"/>
        <v>-</v>
      </c>
      <c r="I26" s="29">
        <f t="shared" si="3"/>
        <v>1</v>
      </c>
      <c r="J26" s="30">
        <v>2000000</v>
      </c>
      <c r="K26" s="30">
        <v>2300000</v>
      </c>
    </row>
    <row r="27" spans="1:11" ht="18.75" x14ac:dyDescent="0.25">
      <c r="A27" s="6" t="s">
        <v>39</v>
      </c>
      <c r="B27" s="7" t="s">
        <v>14</v>
      </c>
      <c r="C27" s="8" t="s">
        <v>66</v>
      </c>
      <c r="D27" s="19">
        <f>D28</f>
        <v>0</v>
      </c>
      <c r="E27" s="24">
        <f>E28</f>
        <v>10000</v>
      </c>
      <c r="F27" s="9" t="str">
        <f t="shared" si="1"/>
        <v>-</v>
      </c>
      <c r="G27" s="24">
        <f>G28</f>
        <v>10000</v>
      </c>
      <c r="H27" s="28" t="str">
        <f t="shared" si="2"/>
        <v>-</v>
      </c>
      <c r="I27" s="28">
        <f t="shared" si="3"/>
        <v>1</v>
      </c>
      <c r="J27" s="26">
        <f t="shared" ref="J27:K27" si="8">J28</f>
        <v>10000</v>
      </c>
      <c r="K27" s="26">
        <f t="shared" si="8"/>
        <v>10000</v>
      </c>
    </row>
    <row r="28" spans="1:11" ht="18.75" x14ac:dyDescent="0.25">
      <c r="A28" s="10" t="s">
        <v>40</v>
      </c>
      <c r="B28" s="13" t="s">
        <v>14</v>
      </c>
      <c r="C28" s="13" t="s">
        <v>12</v>
      </c>
      <c r="D28" s="20">
        <v>0</v>
      </c>
      <c r="E28" s="25">
        <v>10000</v>
      </c>
      <c r="F28" s="11" t="str">
        <f t="shared" si="1"/>
        <v>-</v>
      </c>
      <c r="G28" s="25">
        <v>10000</v>
      </c>
      <c r="H28" s="29" t="str">
        <f t="shared" si="2"/>
        <v>-</v>
      </c>
      <c r="I28" s="29">
        <f t="shared" si="3"/>
        <v>1</v>
      </c>
      <c r="J28" s="30">
        <v>10000</v>
      </c>
      <c r="K28" s="30">
        <v>10000</v>
      </c>
    </row>
    <row r="29" spans="1:11" ht="18.75" x14ac:dyDescent="0.25">
      <c r="A29" s="6" t="s">
        <v>41</v>
      </c>
      <c r="B29" s="7" t="s">
        <v>16</v>
      </c>
      <c r="C29" s="8" t="s">
        <v>66</v>
      </c>
      <c r="D29" s="19">
        <f>D30+D31+D32+D33+D34</f>
        <v>177809731.56999999</v>
      </c>
      <c r="E29" s="24">
        <f>E30+E31+E32+E33+E34</f>
        <v>189972815.47</v>
      </c>
      <c r="F29" s="9">
        <f t="shared" si="1"/>
        <v>1.0684050518079302</v>
      </c>
      <c r="G29" s="24">
        <f>G30+G31+G32+G33+G34</f>
        <v>179631898.47</v>
      </c>
      <c r="H29" s="28">
        <f t="shared" si="2"/>
        <v>1.0102478468636722</v>
      </c>
      <c r="I29" s="28">
        <f t="shared" si="3"/>
        <v>0.94556633287548975</v>
      </c>
      <c r="J29" s="26">
        <f t="shared" ref="J29:K29" si="9">J30+J31+J32+J33+J34</f>
        <v>161347769.38</v>
      </c>
      <c r="K29" s="26">
        <f t="shared" si="9"/>
        <v>139602061.38</v>
      </c>
    </row>
    <row r="30" spans="1:11" ht="18.75" x14ac:dyDescent="0.25">
      <c r="A30" s="10" t="s">
        <v>42</v>
      </c>
      <c r="B30" s="4" t="s">
        <v>16</v>
      </c>
      <c r="C30" s="4" t="s">
        <v>4</v>
      </c>
      <c r="D30" s="20">
        <v>27307201.510000002</v>
      </c>
      <c r="E30" s="25">
        <v>27126935</v>
      </c>
      <c r="F30" s="11">
        <f t="shared" si="1"/>
        <v>0.99339857253647956</v>
      </c>
      <c r="G30" s="25">
        <v>26930115.829999998</v>
      </c>
      <c r="H30" s="29">
        <f t="shared" si="2"/>
        <v>0.98619098043195996</v>
      </c>
      <c r="I30" s="29">
        <f t="shared" si="3"/>
        <v>0.99274451131320207</v>
      </c>
      <c r="J30" s="30">
        <v>26471218.030000001</v>
      </c>
      <c r="K30" s="30">
        <v>23260691.030000001</v>
      </c>
    </row>
    <row r="31" spans="1:11" ht="18.75" x14ac:dyDescent="0.25">
      <c r="A31" s="10" t="s">
        <v>43</v>
      </c>
      <c r="B31" s="4" t="s">
        <v>16</v>
      </c>
      <c r="C31" s="4" t="s">
        <v>6</v>
      </c>
      <c r="D31" s="20">
        <v>117839488.95</v>
      </c>
      <c r="E31" s="25">
        <v>130966125.03</v>
      </c>
      <c r="F31" s="11">
        <f t="shared" si="1"/>
        <v>1.1113942040733875</v>
      </c>
      <c r="G31" s="25">
        <v>119704167.2</v>
      </c>
      <c r="H31" s="29">
        <f t="shared" si="2"/>
        <v>1.0158238826951396</v>
      </c>
      <c r="I31" s="29">
        <f t="shared" si="3"/>
        <v>0.91400861995863236</v>
      </c>
      <c r="J31" s="30">
        <v>105935453.5</v>
      </c>
      <c r="K31" s="30">
        <v>95258167.5</v>
      </c>
    </row>
    <row r="32" spans="1:11" ht="18.75" x14ac:dyDescent="0.25">
      <c r="A32" s="10" t="s">
        <v>63</v>
      </c>
      <c r="B32" s="4" t="s">
        <v>16</v>
      </c>
      <c r="C32" s="12" t="s">
        <v>8</v>
      </c>
      <c r="D32" s="20">
        <v>7013761.5999999996</v>
      </c>
      <c r="E32" s="25">
        <v>7504475</v>
      </c>
      <c r="F32" s="11">
        <f t="shared" si="1"/>
        <v>1.0699643683355307</v>
      </c>
      <c r="G32" s="25">
        <v>7477412</v>
      </c>
      <c r="H32" s="29">
        <f t="shared" si="2"/>
        <v>1.066105811181264</v>
      </c>
      <c r="I32" s="29">
        <f t="shared" si="3"/>
        <v>0.99639375172813549</v>
      </c>
      <c r="J32" s="30">
        <v>7069984</v>
      </c>
      <c r="K32" s="30">
        <v>5212089</v>
      </c>
    </row>
    <row r="33" spans="1:11" ht="18.75" x14ac:dyDescent="0.25">
      <c r="A33" s="10" t="s">
        <v>44</v>
      </c>
      <c r="B33" s="4" t="s">
        <v>16</v>
      </c>
      <c r="C33" s="4" t="s">
        <v>16</v>
      </c>
      <c r="D33" s="20">
        <v>674857.84</v>
      </c>
      <c r="E33" s="25">
        <v>685923.44</v>
      </c>
      <c r="F33" s="11">
        <f t="shared" si="1"/>
        <v>1.0163969347974087</v>
      </c>
      <c r="G33" s="25">
        <v>670923.43999999994</v>
      </c>
      <c r="H33" s="29">
        <f t="shared" si="2"/>
        <v>0.99417003142469229</v>
      </c>
      <c r="I33" s="29">
        <f t="shared" si="3"/>
        <v>0.97813167020505964</v>
      </c>
      <c r="J33" s="30">
        <v>670923.43999999994</v>
      </c>
      <c r="K33" s="30">
        <v>670923.43999999994</v>
      </c>
    </row>
    <row r="34" spans="1:11" ht="18.75" x14ac:dyDescent="0.25">
      <c r="A34" s="10" t="s">
        <v>45</v>
      </c>
      <c r="B34" s="4" t="s">
        <v>16</v>
      </c>
      <c r="C34" s="4" t="s">
        <v>25</v>
      </c>
      <c r="D34" s="20">
        <v>24974421.670000002</v>
      </c>
      <c r="E34" s="25">
        <v>23689357</v>
      </c>
      <c r="F34" s="11">
        <f t="shared" si="1"/>
        <v>0.94854476764346229</v>
      </c>
      <c r="G34" s="25">
        <v>24849280</v>
      </c>
      <c r="H34" s="29">
        <f t="shared" si="2"/>
        <v>0.99498920649080236</v>
      </c>
      <c r="I34" s="29">
        <f t="shared" si="3"/>
        <v>1.048963887031632</v>
      </c>
      <c r="J34" s="30">
        <v>21200190.41</v>
      </c>
      <c r="K34" s="30">
        <v>15200190.41</v>
      </c>
    </row>
    <row r="35" spans="1:11" ht="18.75" x14ac:dyDescent="0.25">
      <c r="A35" s="6" t="s">
        <v>46</v>
      </c>
      <c r="B35" s="7" t="s">
        <v>32</v>
      </c>
      <c r="C35" s="8" t="s">
        <v>66</v>
      </c>
      <c r="D35" s="19">
        <f>D36+D37</f>
        <v>32694988.580000002</v>
      </c>
      <c r="E35" s="24">
        <f>E36+E37</f>
        <v>37762800.659999996</v>
      </c>
      <c r="F35" s="9">
        <f t="shared" si="1"/>
        <v>1.155002717544916</v>
      </c>
      <c r="G35" s="24">
        <f>G36+G37</f>
        <v>32703348</v>
      </c>
      <c r="H35" s="28">
        <f t="shared" si="2"/>
        <v>1.0002556789392829</v>
      </c>
      <c r="I35" s="28">
        <f t="shared" si="3"/>
        <v>0.86602019522987372</v>
      </c>
      <c r="J35" s="26">
        <f t="shared" ref="J35:K35" si="10">J36+J37</f>
        <v>27121328</v>
      </c>
      <c r="K35" s="26">
        <f t="shared" si="10"/>
        <v>22793400</v>
      </c>
    </row>
    <row r="36" spans="1:11" ht="18.75" x14ac:dyDescent="0.25">
      <c r="A36" s="10" t="s">
        <v>47</v>
      </c>
      <c r="B36" s="4" t="s">
        <v>32</v>
      </c>
      <c r="C36" s="4" t="s">
        <v>4</v>
      </c>
      <c r="D36" s="20">
        <v>27359695.460000001</v>
      </c>
      <c r="E36" s="25">
        <v>27261493.66</v>
      </c>
      <c r="F36" s="11">
        <f t="shared" si="1"/>
        <v>0.99641071297216843</v>
      </c>
      <c r="G36" s="25">
        <v>27176169</v>
      </c>
      <c r="H36" s="29">
        <f t="shared" si="2"/>
        <v>0.99329208688494663</v>
      </c>
      <c r="I36" s="29">
        <f t="shared" si="3"/>
        <v>0.99687013994668994</v>
      </c>
      <c r="J36" s="30">
        <v>23035529</v>
      </c>
      <c r="K36" s="30">
        <v>20007603</v>
      </c>
    </row>
    <row r="37" spans="1:11" ht="18.75" x14ac:dyDescent="0.25">
      <c r="A37" s="10" t="s">
        <v>48</v>
      </c>
      <c r="B37" s="4" t="s">
        <v>32</v>
      </c>
      <c r="C37" s="4" t="s">
        <v>10</v>
      </c>
      <c r="D37" s="20">
        <v>5335293.12</v>
      </c>
      <c r="E37" s="25">
        <v>10501307</v>
      </c>
      <c r="F37" s="11">
        <f t="shared" si="1"/>
        <v>1.9682718013438782</v>
      </c>
      <c r="G37" s="25">
        <v>5527179</v>
      </c>
      <c r="H37" s="29">
        <f t="shared" si="2"/>
        <v>1.0359653866590182</v>
      </c>
      <c r="I37" s="29">
        <f t="shared" si="3"/>
        <v>0.52633248413745071</v>
      </c>
      <c r="J37" s="30">
        <v>4085799</v>
      </c>
      <c r="K37" s="30">
        <v>2785797</v>
      </c>
    </row>
    <row r="38" spans="1:11" ht="18.75" x14ac:dyDescent="0.25">
      <c r="A38" s="6" t="s">
        <v>49</v>
      </c>
      <c r="B38" s="7" t="s">
        <v>26</v>
      </c>
      <c r="C38" s="8" t="s">
        <v>66</v>
      </c>
      <c r="D38" s="19">
        <f>D39+D40+D41+D42</f>
        <v>11182562.77</v>
      </c>
      <c r="E38" s="24">
        <f>E39+E40+E41+E42</f>
        <v>15693342.119999999</v>
      </c>
      <c r="F38" s="9">
        <f t="shared" si="1"/>
        <v>1.4033761708095469</v>
      </c>
      <c r="G38" s="24">
        <f>G39+G40+G41+G42</f>
        <v>23882059.32</v>
      </c>
      <c r="H38" s="28">
        <f t="shared" si="2"/>
        <v>2.135651711615655</v>
      </c>
      <c r="I38" s="28">
        <f t="shared" si="3"/>
        <v>1.5217956211866488</v>
      </c>
      <c r="J38" s="26">
        <f>J39+J40+J41+J42</f>
        <v>23853188.059999999</v>
      </c>
      <c r="K38" s="26">
        <f>K39+K40+K41+K42</f>
        <v>23853788.059999999</v>
      </c>
    </row>
    <row r="39" spans="1:11" ht="18.75" x14ac:dyDescent="0.25">
      <c r="A39" s="10" t="s">
        <v>50</v>
      </c>
      <c r="B39" s="4" t="s">
        <v>26</v>
      </c>
      <c r="C39" s="4" t="s">
        <v>4</v>
      </c>
      <c r="D39" s="20">
        <v>2787253.71</v>
      </c>
      <c r="E39" s="25">
        <v>3005525</v>
      </c>
      <c r="F39" s="11">
        <f t="shared" si="1"/>
        <v>1.0783105209320898</v>
      </c>
      <c r="G39" s="25">
        <v>3096511</v>
      </c>
      <c r="H39" s="29">
        <f t="shared" si="2"/>
        <v>1.1109541226514323</v>
      </c>
      <c r="I39" s="29">
        <f t="shared" si="3"/>
        <v>1.030272914049958</v>
      </c>
      <c r="J39" s="30">
        <v>3096511</v>
      </c>
      <c r="K39" s="30">
        <v>3096511</v>
      </c>
    </row>
    <row r="40" spans="1:11" ht="18.75" x14ac:dyDescent="0.25">
      <c r="A40" s="10" t="s">
        <v>51</v>
      </c>
      <c r="B40" s="4" t="s">
        <v>26</v>
      </c>
      <c r="C40" s="4" t="s">
        <v>8</v>
      </c>
      <c r="D40" s="20">
        <v>23500</v>
      </c>
      <c r="E40" s="25">
        <v>75000</v>
      </c>
      <c r="F40" s="11">
        <f t="shared" si="1"/>
        <v>3.1914893617021276</v>
      </c>
      <c r="G40" s="25">
        <v>62800</v>
      </c>
      <c r="H40" s="29">
        <f t="shared" si="2"/>
        <v>2.6723404255319148</v>
      </c>
      <c r="I40" s="29">
        <f t="shared" si="3"/>
        <v>0.83733333333333337</v>
      </c>
      <c r="J40" s="30">
        <v>62800</v>
      </c>
      <c r="K40" s="30">
        <v>62800</v>
      </c>
    </row>
    <row r="41" spans="1:11" ht="18.75" x14ac:dyDescent="0.25">
      <c r="A41" s="10" t="s">
        <v>52</v>
      </c>
      <c r="B41" s="4" t="s">
        <v>26</v>
      </c>
      <c r="C41" s="4" t="s">
        <v>10</v>
      </c>
      <c r="D41" s="20">
        <v>7333635.0599999996</v>
      </c>
      <c r="E41" s="25">
        <v>11111261.119999999</v>
      </c>
      <c r="F41" s="11">
        <f t="shared" si="1"/>
        <v>1.5151096324119515</v>
      </c>
      <c r="G41" s="25">
        <v>19289444.32</v>
      </c>
      <c r="H41" s="29">
        <f t="shared" si="2"/>
        <v>2.6302705496229044</v>
      </c>
      <c r="I41" s="29">
        <f t="shared" si="3"/>
        <v>1.7360265510527397</v>
      </c>
      <c r="J41" s="30">
        <v>19260573.059999999</v>
      </c>
      <c r="K41" s="30">
        <v>19261173.059999999</v>
      </c>
    </row>
    <row r="42" spans="1:11" ht="18.75" x14ac:dyDescent="0.25">
      <c r="A42" s="10" t="s">
        <v>53</v>
      </c>
      <c r="B42" s="4" t="s">
        <v>26</v>
      </c>
      <c r="C42" s="4" t="s">
        <v>14</v>
      </c>
      <c r="D42" s="20">
        <v>1038174</v>
      </c>
      <c r="E42" s="25">
        <v>1501556</v>
      </c>
      <c r="F42" s="11">
        <f t="shared" si="1"/>
        <v>1.4463432912016676</v>
      </c>
      <c r="G42" s="25">
        <v>1433304</v>
      </c>
      <c r="H42" s="29">
        <f t="shared" si="2"/>
        <v>1.3806009397268666</v>
      </c>
      <c r="I42" s="29">
        <f t="shared" si="3"/>
        <v>0.95454581780499692</v>
      </c>
      <c r="J42" s="30">
        <v>1433304</v>
      </c>
      <c r="K42" s="30">
        <v>1433304</v>
      </c>
    </row>
    <row r="43" spans="1:11" ht="18.75" x14ac:dyDescent="0.25">
      <c r="A43" s="6" t="s">
        <v>54</v>
      </c>
      <c r="B43" s="7" t="s">
        <v>18</v>
      </c>
      <c r="C43" s="8" t="s">
        <v>66</v>
      </c>
      <c r="D43" s="19">
        <f>D44+D45</f>
        <v>9049021.8399999999</v>
      </c>
      <c r="E43" s="24">
        <f>E44+E45</f>
        <v>6224008</v>
      </c>
      <c r="F43" s="9">
        <f t="shared" si="1"/>
        <v>0.68781003185201728</v>
      </c>
      <c r="G43" s="24">
        <f>G44+G45</f>
        <v>6259100</v>
      </c>
      <c r="H43" s="28">
        <f t="shared" si="2"/>
        <v>0.69168802006118268</v>
      </c>
      <c r="I43" s="28">
        <f t="shared" si="3"/>
        <v>1.005638167560196</v>
      </c>
      <c r="J43" s="26">
        <v>8296638</v>
      </c>
      <c r="K43" s="26">
        <f t="shared" ref="J43:K43" si="11">K44+K45</f>
        <v>4159100</v>
      </c>
    </row>
    <row r="44" spans="1:11" ht="18.75" x14ac:dyDescent="0.25">
      <c r="A44" s="10" t="s">
        <v>55</v>
      </c>
      <c r="B44" s="4" t="s">
        <v>18</v>
      </c>
      <c r="C44" s="4" t="s">
        <v>4</v>
      </c>
      <c r="D44" s="20">
        <v>8846396.1999999993</v>
      </c>
      <c r="E44" s="25">
        <v>5994008</v>
      </c>
      <c r="F44" s="11">
        <f t="shared" si="1"/>
        <v>0.6775649501205927</v>
      </c>
      <c r="G44" s="25">
        <v>6059100</v>
      </c>
      <c r="H44" s="29">
        <f t="shared" si="2"/>
        <v>0.6849229746232709</v>
      </c>
      <c r="I44" s="29">
        <f t="shared" si="3"/>
        <v>1.0108595116990167</v>
      </c>
      <c r="J44" s="30">
        <v>5459100</v>
      </c>
      <c r="K44" s="30">
        <v>3959100</v>
      </c>
    </row>
    <row r="45" spans="1:11" ht="18.75" x14ac:dyDescent="0.25">
      <c r="A45" s="10" t="s">
        <v>56</v>
      </c>
      <c r="B45" s="4" t="s">
        <v>18</v>
      </c>
      <c r="C45" s="4" t="s">
        <v>6</v>
      </c>
      <c r="D45" s="20">
        <v>202625.64</v>
      </c>
      <c r="E45" s="25">
        <v>230000</v>
      </c>
      <c r="F45" s="11">
        <f t="shared" si="1"/>
        <v>1.1350982037613797</v>
      </c>
      <c r="G45" s="25">
        <v>200000</v>
      </c>
      <c r="H45" s="29">
        <f t="shared" ref="H45:H49" si="12">IFERROR(G45/D45,"-")</f>
        <v>0.98704191631424332</v>
      </c>
      <c r="I45" s="29">
        <f t="shared" ref="I45:I49" si="13">IFERROR(G45/E45,"=")</f>
        <v>0.86956521739130432</v>
      </c>
      <c r="J45" s="30">
        <v>200000</v>
      </c>
      <c r="K45" s="30">
        <v>200000</v>
      </c>
    </row>
    <row r="46" spans="1:11" ht="56.25" x14ac:dyDescent="0.25">
      <c r="A46" s="6" t="s">
        <v>57</v>
      </c>
      <c r="B46" s="7" t="s">
        <v>28</v>
      </c>
      <c r="C46" s="8" t="s">
        <v>66</v>
      </c>
      <c r="D46" s="19">
        <f>D47+D48</f>
        <v>3283000</v>
      </c>
      <c r="E46" s="26">
        <f>E47+E48</f>
        <v>701000</v>
      </c>
      <c r="F46" s="9">
        <f t="shared" ref="F46:F49" si="14">IFERROR(E46/D46,"-")</f>
        <v>0.21352421565641183</v>
      </c>
      <c r="G46" s="24">
        <f>G47+G48</f>
        <v>759000</v>
      </c>
      <c r="H46" s="28">
        <f t="shared" si="12"/>
        <v>0.23119098385622905</v>
      </c>
      <c r="I46" s="28">
        <f t="shared" si="13"/>
        <v>1.0827389443651927</v>
      </c>
      <c r="J46" s="26">
        <f>J47+J48</f>
        <v>759000</v>
      </c>
      <c r="K46" s="26">
        <f>K47+K48</f>
        <v>759000</v>
      </c>
    </row>
    <row r="47" spans="1:11" ht="38.25" customHeight="1" x14ac:dyDescent="0.25">
      <c r="A47" s="10" t="s">
        <v>58</v>
      </c>
      <c r="B47" s="4" t="s">
        <v>28</v>
      </c>
      <c r="C47" s="4" t="s">
        <v>4</v>
      </c>
      <c r="D47" s="20">
        <v>683000</v>
      </c>
      <c r="E47" s="25">
        <v>701000</v>
      </c>
      <c r="F47" s="11">
        <f t="shared" si="14"/>
        <v>1.0263543191800879</v>
      </c>
      <c r="G47" s="25">
        <v>759000</v>
      </c>
      <c r="H47" s="29">
        <f t="shared" si="12"/>
        <v>1.1112737920937041</v>
      </c>
      <c r="I47" s="29">
        <f t="shared" si="13"/>
        <v>1.0827389443651927</v>
      </c>
      <c r="J47" s="30">
        <v>759000</v>
      </c>
      <c r="K47" s="30">
        <v>759000</v>
      </c>
    </row>
    <row r="48" spans="1:11" ht="18.75" x14ac:dyDescent="0.25">
      <c r="A48" s="10" t="s">
        <v>59</v>
      </c>
      <c r="B48" s="4" t="s">
        <v>28</v>
      </c>
      <c r="C48" s="4" t="s">
        <v>6</v>
      </c>
      <c r="D48" s="20">
        <v>2600000</v>
      </c>
      <c r="E48" s="25">
        <v>0</v>
      </c>
      <c r="F48" s="11">
        <f t="shared" si="14"/>
        <v>0</v>
      </c>
      <c r="G48" s="25">
        <v>0</v>
      </c>
      <c r="H48" s="29">
        <f t="shared" si="12"/>
        <v>0</v>
      </c>
      <c r="I48" s="29" t="str">
        <f t="shared" si="13"/>
        <v>=</v>
      </c>
      <c r="J48" s="30">
        <v>0</v>
      </c>
      <c r="K48" s="30">
        <v>0</v>
      </c>
    </row>
    <row r="49" spans="1:11" s="2" customFormat="1" ht="34.5" customHeight="1" x14ac:dyDescent="0.25">
      <c r="A49" s="14" t="s">
        <v>60</v>
      </c>
      <c r="B49" s="15"/>
      <c r="C49" s="15"/>
      <c r="D49" s="19">
        <f>D4+D13+D15+D18+D23+D27+D29+D35+D38+D43+D46</f>
        <v>288406939.51999998</v>
      </c>
      <c r="E49" s="26">
        <f>E4+E13+E15+E18+E23+E27+E29+E35+E38+E43+E46</f>
        <v>325682887.61000001</v>
      </c>
      <c r="F49" s="9">
        <f t="shared" si="14"/>
        <v>1.1292477502519147</v>
      </c>
      <c r="G49" s="24">
        <f>G4+G13+G15+G18+G23+G27+G29+G35+G38+G43+G46</f>
        <v>307904771.81</v>
      </c>
      <c r="H49" s="28">
        <f t="shared" si="12"/>
        <v>1.0676052813515879</v>
      </c>
      <c r="I49" s="28">
        <f t="shared" si="13"/>
        <v>0.94541280344674106</v>
      </c>
      <c r="J49" s="24">
        <f>J4+J13+J15+J18+J23+J27+J29+J35+J38+J43+J46</f>
        <v>284260605.45999998</v>
      </c>
      <c r="K49" s="24">
        <f>K4+K13+K15+K18+K23+K27+K29+K35+K38+K43+K46</f>
        <v>254247122.45999998</v>
      </c>
    </row>
    <row r="50" spans="1:11" ht="18.75" x14ac:dyDescent="0.25">
      <c r="A50" s="16"/>
      <c r="B50" s="16"/>
      <c r="C50" s="16"/>
      <c r="D50" s="16"/>
      <c r="E50" s="17"/>
      <c r="F50" s="17"/>
      <c r="G50" s="17"/>
      <c r="H50" s="17"/>
      <c r="I50" s="17"/>
      <c r="J50" s="17"/>
      <c r="K50" s="17"/>
    </row>
    <row r="51" spans="1:11" ht="18.75" x14ac:dyDescent="0.25">
      <c r="A51" s="16"/>
      <c r="B51" s="16"/>
      <c r="C51" s="16"/>
      <c r="D51" s="16"/>
      <c r="E51" s="18"/>
      <c r="F51" s="17"/>
      <c r="G51" s="17"/>
      <c r="H51" s="17"/>
      <c r="I51" s="17"/>
      <c r="J51" s="17"/>
      <c r="K51" s="17"/>
    </row>
    <row r="52" spans="1:11" ht="18.75" x14ac:dyDescent="0.25">
      <c r="A52" s="16"/>
      <c r="B52" s="16"/>
      <c r="C52" s="16"/>
      <c r="D52" s="16"/>
      <c r="E52" s="17"/>
      <c r="F52" s="17"/>
      <c r="G52" s="17"/>
      <c r="H52" s="17"/>
      <c r="I52" s="17"/>
      <c r="J52" s="17"/>
      <c r="K52" s="17"/>
    </row>
  </sheetData>
  <autoFilter ref="A3:K49"/>
  <mergeCells count="1">
    <mergeCell ref="A1:K1"/>
  </mergeCells>
  <pageMargins left="0.31496062992125984" right="0.39370078740157483" top="0.27559055118110237" bottom="0.47244094488188981" header="0.27559055118110237" footer="0.31496062992125984"/>
  <pageSetup paperSize="9" scale="53" fitToHeight="0" orientation="landscape" errors="blank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data</vt:lpstr>
      <vt:lpstr>data!Заголовки_для_печати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User</cp:lastModifiedBy>
  <cp:lastPrinted>2020-11-13T14:08:05Z</cp:lastPrinted>
  <dcterms:created xsi:type="dcterms:W3CDTF">2017-03-14T06:28:47Z</dcterms:created>
  <dcterms:modified xsi:type="dcterms:W3CDTF">2020-11-13T14:08:39Z</dcterms:modified>
</cp:coreProperties>
</file>